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240" yWindow="105" windowWidth="20115" windowHeight="6975" activeTab="2"/>
  </bookViews>
  <sheets>
    <sheet name="clientes" sheetId="3" r:id="rId1"/>
    <sheet name="bd" sheetId="1" r:id="rId2"/>
    <sheet name="consultas" sheetId="2" r:id="rId3"/>
  </sheets>
  <definedNames>
    <definedName name="_xlnm._FilterDatabase" localSheetId="1" hidden="1">bd!$A$6:$G$16</definedName>
    <definedName name="clientes">bd!$B$7:$B$16</definedName>
    <definedName name="comentarios">bd!$G$7:$G$16</definedName>
    <definedName name="conceptos">bd!$E$7:$E$16</definedName>
    <definedName name="fechas">bd!$C$7:$C$16</definedName>
    <definedName name="importes">bd!$F$7:$F$16</definedName>
    <definedName name="listclientes">clientes!$B$2:$B$11</definedName>
  </definedNames>
  <calcPr calcId="152511" calcMode="autoNoTable"/>
</workbook>
</file>

<file path=xl/calcChain.xml><?xml version="1.0" encoding="utf-8"?>
<calcChain xmlns="http://schemas.openxmlformats.org/spreadsheetml/2006/main">
  <c r="C7" i="2" l="1" a="1"/>
  <c r="C5" i="2" a="1"/>
  <c r="C5" i="2" s="1"/>
  <c r="D5" i="2" s="1" a="1"/>
  <c r="D5" i="2" s="1"/>
  <c r="A4" i="1"/>
  <c r="C7" i="2" l="1"/>
  <c r="D7" i="2" s="1" a="1"/>
  <c r="D7" i="2" s="1"/>
  <c r="F7" i="2" a="1"/>
  <c r="F7" i="2" s="1"/>
  <c r="F5" i="2" a="1"/>
  <c r="F5" i="2" s="1"/>
  <c r="E5" i="2" a="1"/>
  <c r="E5" i="2" s="1"/>
  <c r="E7" i="2" l="1" a="1"/>
  <c r="E7" i="2" s="1"/>
</calcChain>
</file>

<file path=xl/sharedStrings.xml><?xml version="1.0" encoding="utf-8"?>
<sst xmlns="http://schemas.openxmlformats.org/spreadsheetml/2006/main" count="70" uniqueCount="56">
  <si>
    <t>cliente</t>
  </si>
  <si>
    <t>fecha</t>
  </si>
  <si>
    <t>concepto</t>
  </si>
  <si>
    <t>importe</t>
  </si>
  <si>
    <t>comentarios</t>
  </si>
  <si>
    <t>La Comercial S.A</t>
  </si>
  <si>
    <t>Registro de visitas a clientes</t>
  </si>
  <si>
    <t>Cod. Cliente</t>
  </si>
  <si>
    <t>Nombre</t>
  </si>
  <si>
    <t>Fecha de visita</t>
  </si>
  <si>
    <t>Ciudad</t>
  </si>
  <si>
    <t>Concepto Venta</t>
  </si>
  <si>
    <t>Importe</t>
  </si>
  <si>
    <t>Comentarios</t>
  </si>
  <si>
    <t>Cliente3</t>
  </si>
  <si>
    <t>DF</t>
  </si>
  <si>
    <t>5 toneladas de alimento x</t>
  </si>
  <si>
    <t>prometio hacer un pedido mas en 20 dias</t>
  </si>
  <si>
    <t>Cliente1</t>
  </si>
  <si>
    <t>GUADALAJARA</t>
  </si>
  <si>
    <t>solicita credito de 30 dias</t>
  </si>
  <si>
    <t>Cliente2</t>
  </si>
  <si>
    <t>MONTERREY</t>
  </si>
  <si>
    <t>2 toneladas de forraje</t>
  </si>
  <si>
    <t>desea un mejor precio</t>
  </si>
  <si>
    <t>CULIACAN</t>
  </si>
  <si>
    <t>esta molesto por su ultimo pedido… no le llego a tiempo</t>
  </si>
  <si>
    <t>CANCUN</t>
  </si>
  <si>
    <t>500 kilos de alimento para pollo</t>
  </si>
  <si>
    <t>comenta que la competencia le esta ofreciendo mejor precio.</t>
  </si>
  <si>
    <t>MAZATLAN</t>
  </si>
  <si>
    <t>comenta que desea credito de 15 dias</t>
  </si>
  <si>
    <t>TIJUANA</t>
  </si>
  <si>
    <t>1 tonelada de trigo</t>
  </si>
  <si>
    <t>realizara pedidos cada 30 dias… quiere mejor precio.</t>
  </si>
  <si>
    <t>PACHICA</t>
  </si>
  <si>
    <t>100 pacas de forraje x</t>
  </si>
  <si>
    <t>quiere mejor precio para realizar pedidos mas grandes.</t>
  </si>
  <si>
    <t>CHETUMAL</t>
  </si>
  <si>
    <t>20 pacas de alfalfa</t>
  </si>
  <si>
    <t>comenta que le llegan pedidos mincompletos</t>
  </si>
  <si>
    <t>OAXACA</t>
  </si>
  <si>
    <t>1 tonelada de alimento balanceado</t>
  </si>
  <si>
    <t>esta contento con el producto</t>
  </si>
  <si>
    <t>ultima visita</t>
  </si>
  <si>
    <t>ultima venta</t>
  </si>
  <si>
    <t>numero</t>
  </si>
  <si>
    <t>nombre</t>
  </si>
  <si>
    <t>Cliente4</t>
  </si>
  <si>
    <t>Cliente5</t>
  </si>
  <si>
    <t>Cliente6</t>
  </si>
  <si>
    <t>Cliente7</t>
  </si>
  <si>
    <t>Cliente8</t>
  </si>
  <si>
    <t>Cliente9</t>
  </si>
  <si>
    <t>Cliente10</t>
  </si>
  <si>
    <t>www.formulasexcel.com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</si>
</sst>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1" applyAlignment="1" applyProtection="1"/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ormulasexcel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ormulasexcel.com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15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47</v>
      </c>
    </row>
    <row r="2" spans="1:2" x14ac:dyDescent="0.25">
      <c r="A2">
        <v>1</v>
      </c>
      <c r="B2" t="s">
        <v>18</v>
      </c>
    </row>
    <row r="3" spans="1:2" x14ac:dyDescent="0.25">
      <c r="A3">
        <v>2</v>
      </c>
      <c r="B3" t="s">
        <v>21</v>
      </c>
    </row>
    <row r="4" spans="1:2" x14ac:dyDescent="0.25">
      <c r="A4">
        <v>3</v>
      </c>
      <c r="B4" t="s">
        <v>14</v>
      </c>
    </row>
    <row r="5" spans="1:2" x14ac:dyDescent="0.25">
      <c r="A5">
        <v>4</v>
      </c>
      <c r="B5" t="s">
        <v>48</v>
      </c>
    </row>
    <row r="6" spans="1:2" x14ac:dyDescent="0.25">
      <c r="A6">
        <v>5</v>
      </c>
      <c r="B6" t="s">
        <v>49</v>
      </c>
    </row>
    <row r="7" spans="1:2" x14ac:dyDescent="0.25">
      <c r="A7">
        <v>6</v>
      </c>
      <c r="B7" t="s">
        <v>50</v>
      </c>
    </row>
    <row r="8" spans="1:2" x14ac:dyDescent="0.25">
      <c r="A8">
        <v>7</v>
      </c>
      <c r="B8" t="s">
        <v>51</v>
      </c>
    </row>
    <row r="9" spans="1:2" x14ac:dyDescent="0.25">
      <c r="A9">
        <v>8</v>
      </c>
      <c r="B9" t="s">
        <v>52</v>
      </c>
    </row>
    <row r="10" spans="1:2" x14ac:dyDescent="0.25">
      <c r="A10">
        <v>9</v>
      </c>
      <c r="B10" t="s">
        <v>53</v>
      </c>
    </row>
    <row r="11" spans="1:2" x14ac:dyDescent="0.25">
      <c r="A11">
        <v>10</v>
      </c>
      <c r="B11" t="s">
        <v>54</v>
      </c>
    </row>
    <row r="15" spans="1:2" x14ac:dyDescent="0.25">
      <c r="B15" s="5" t="s">
        <v>55</v>
      </c>
    </row>
  </sheetData>
  <hyperlinks>
    <hyperlink ref="B1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G19"/>
  <sheetViews>
    <sheetView topLeftCell="A4" workbookViewId="0">
      <selection activeCell="G16" sqref="G16"/>
    </sheetView>
  </sheetViews>
  <sheetFormatPr baseColWidth="10" defaultRowHeight="15" x14ac:dyDescent="0.25"/>
  <cols>
    <col min="3" max="3" width="13.7109375" bestFit="1" customWidth="1"/>
    <col min="4" max="4" width="14" bestFit="1" customWidth="1"/>
    <col min="5" max="5" width="32.5703125" bestFit="1" customWidth="1"/>
    <col min="6" max="6" width="17.5703125" customWidth="1"/>
    <col min="7" max="7" width="51.7109375" bestFit="1" customWidth="1"/>
  </cols>
  <sheetData>
    <row r="2" spans="1:7" x14ac:dyDescent="0.25">
      <c r="A2" t="s">
        <v>5</v>
      </c>
    </row>
    <row r="3" spans="1:7" x14ac:dyDescent="0.25">
      <c r="A3" t="s">
        <v>6</v>
      </c>
    </row>
    <row r="4" spans="1:7" x14ac:dyDescent="0.25">
      <c r="A4" s="2">
        <f ca="1">TODAY()</f>
        <v>42655</v>
      </c>
    </row>
    <row r="6" spans="1:7" x14ac:dyDescent="0.25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x14ac:dyDescent="0.25">
      <c r="A7" s="3">
        <v>3</v>
      </c>
      <c r="B7" t="s">
        <v>14</v>
      </c>
      <c r="C7" s="2">
        <v>42644</v>
      </c>
      <c r="D7" t="s">
        <v>15</v>
      </c>
      <c r="E7" t="s">
        <v>16</v>
      </c>
      <c r="F7" s="4">
        <v>15000</v>
      </c>
      <c r="G7" t="s">
        <v>17</v>
      </c>
    </row>
    <row r="8" spans="1:7" x14ac:dyDescent="0.25">
      <c r="A8" s="3">
        <v>1</v>
      </c>
      <c r="B8" t="s">
        <v>18</v>
      </c>
      <c r="C8" s="2">
        <v>42653</v>
      </c>
      <c r="D8" t="s">
        <v>19</v>
      </c>
      <c r="F8" s="4"/>
      <c r="G8" t="s">
        <v>20</v>
      </c>
    </row>
    <row r="9" spans="1:7" x14ac:dyDescent="0.25">
      <c r="A9" s="3">
        <v>2</v>
      </c>
      <c r="B9" t="s">
        <v>21</v>
      </c>
      <c r="C9" s="2">
        <v>42648</v>
      </c>
      <c r="D9" t="s">
        <v>22</v>
      </c>
      <c r="E9" t="s">
        <v>23</v>
      </c>
      <c r="F9" s="4">
        <v>5000</v>
      </c>
      <c r="G9" t="s">
        <v>24</v>
      </c>
    </row>
    <row r="10" spans="1:7" x14ac:dyDescent="0.25">
      <c r="A10" s="3">
        <v>3</v>
      </c>
      <c r="B10" t="s">
        <v>14</v>
      </c>
      <c r="C10" s="2">
        <v>42648</v>
      </c>
      <c r="D10" t="s">
        <v>25</v>
      </c>
      <c r="F10" s="4"/>
      <c r="G10" t="s">
        <v>26</v>
      </c>
    </row>
    <row r="11" spans="1:7" x14ac:dyDescent="0.25">
      <c r="A11" s="3">
        <v>2</v>
      </c>
      <c r="B11" t="s">
        <v>21</v>
      </c>
      <c r="C11" s="2">
        <v>42647</v>
      </c>
      <c r="D11" t="s">
        <v>27</v>
      </c>
      <c r="E11" t="s">
        <v>28</v>
      </c>
      <c r="F11" s="4">
        <v>3000</v>
      </c>
      <c r="G11" t="s">
        <v>29</v>
      </c>
    </row>
    <row r="12" spans="1:7" x14ac:dyDescent="0.25">
      <c r="A12" s="3">
        <v>1</v>
      </c>
      <c r="B12" t="s">
        <v>18</v>
      </c>
      <c r="C12" s="2">
        <v>42647</v>
      </c>
      <c r="D12" t="s">
        <v>30</v>
      </c>
      <c r="F12" s="4"/>
      <c r="G12" t="s">
        <v>31</v>
      </c>
    </row>
    <row r="13" spans="1:7" x14ac:dyDescent="0.25">
      <c r="A13" s="3">
        <v>1</v>
      </c>
      <c r="B13" t="s">
        <v>18</v>
      </c>
      <c r="C13" s="2">
        <v>42654</v>
      </c>
      <c r="D13" t="s">
        <v>32</v>
      </c>
      <c r="E13" t="s">
        <v>33</v>
      </c>
      <c r="F13" s="4">
        <v>6000</v>
      </c>
      <c r="G13" t="s">
        <v>34</v>
      </c>
    </row>
    <row r="14" spans="1:7" x14ac:dyDescent="0.25">
      <c r="A14" s="3">
        <v>2</v>
      </c>
      <c r="B14" t="s">
        <v>21</v>
      </c>
      <c r="C14" s="2">
        <v>42645</v>
      </c>
      <c r="D14" t="s">
        <v>35</v>
      </c>
      <c r="E14" t="s">
        <v>36</v>
      </c>
      <c r="F14" s="4">
        <v>3000</v>
      </c>
      <c r="G14" t="s">
        <v>37</v>
      </c>
    </row>
    <row r="15" spans="1:7" x14ac:dyDescent="0.25">
      <c r="A15" s="3">
        <v>2</v>
      </c>
      <c r="B15" t="s">
        <v>21</v>
      </c>
      <c r="C15" s="2">
        <v>42647</v>
      </c>
      <c r="D15" t="s">
        <v>38</v>
      </c>
      <c r="E15" t="s">
        <v>39</v>
      </c>
      <c r="F15" s="4">
        <v>1500</v>
      </c>
      <c r="G15" t="s">
        <v>40</v>
      </c>
    </row>
    <row r="16" spans="1:7" x14ac:dyDescent="0.25">
      <c r="A16" s="3">
        <v>3</v>
      </c>
      <c r="B16" t="s">
        <v>14</v>
      </c>
      <c r="C16" s="2">
        <v>42655</v>
      </c>
      <c r="D16" t="s">
        <v>41</v>
      </c>
      <c r="E16" t="s">
        <v>42</v>
      </c>
      <c r="F16" s="4">
        <v>7000</v>
      </c>
      <c r="G16" t="s">
        <v>43</v>
      </c>
    </row>
    <row r="19" spans="3:3" x14ac:dyDescent="0.25">
      <c r="C19" s="5" t="s">
        <v>55</v>
      </c>
    </row>
  </sheetData>
  <hyperlinks>
    <hyperlink ref="C19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F12"/>
  <sheetViews>
    <sheetView showZeros="0" tabSelected="1" workbookViewId="0">
      <selection activeCell="F7" sqref="F7"/>
    </sheetView>
  </sheetViews>
  <sheetFormatPr baseColWidth="10" defaultRowHeight="15" x14ac:dyDescent="0.25"/>
  <cols>
    <col min="1" max="1" width="12.140625" bestFit="1" customWidth="1"/>
    <col min="4" max="4" width="32.5703125" bestFit="1" customWidth="1"/>
    <col min="6" max="6" width="51.7109375" bestFit="1" customWidth="1"/>
  </cols>
  <sheetData>
    <row r="4" spans="1:6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</row>
    <row r="5" spans="1:6" x14ac:dyDescent="0.25">
      <c r="A5" t="s">
        <v>44</v>
      </c>
      <c r="B5" t="s">
        <v>14</v>
      </c>
      <c r="C5" s="1">
        <f t="array" ref="C5">MAX((clientes=B5)*fechas)</f>
        <v>42655</v>
      </c>
      <c r="D5" t="str">
        <f t="array" ref="D5">INDEX(conceptos,MATCH(B5&amp;C5,clientes&amp;fechas,0))</f>
        <v>1 tonelada de alimento balanceado</v>
      </c>
      <c r="E5" s="4">
        <f t="array" ref="E5">INDEX(importes,MATCH(B5&amp;C5,clientes&amp;fechas,0))</f>
        <v>7000</v>
      </c>
      <c r="F5" t="str">
        <f t="array" ref="F5">INDEX(comentarios,MATCH(B5&amp;C5,clientes&amp;fechas,0))</f>
        <v>esta contento con el producto</v>
      </c>
    </row>
    <row r="7" spans="1:6" x14ac:dyDescent="0.25">
      <c r="A7" t="s">
        <v>45</v>
      </c>
      <c r="B7" t="s">
        <v>14</v>
      </c>
      <c r="C7" s="1">
        <f t="array" ref="C7">MAX((clientes=B7)*(importes&gt;0)*fechas)</f>
        <v>42655</v>
      </c>
      <c r="D7" t="str">
        <f t="array" ref="D7">INDEX(conceptos,MATCH(B7&amp;C7,clientes&amp;fechas,0))</f>
        <v>1 tonelada de alimento balanceado</v>
      </c>
      <c r="E7" s="4">
        <f t="array" ref="E7">INDEX(importes,MATCH(B7&amp;C7,clientes&amp;fechas,0))</f>
        <v>7000</v>
      </c>
      <c r="F7" t="str">
        <f t="array" ref="F7">INDEX(comentarios,MATCH(B7&amp;C7,clientes&amp;fechas,0))</f>
        <v>esta contento con el producto</v>
      </c>
    </row>
    <row r="12" spans="1:6" x14ac:dyDescent="0.25">
      <c r="C12" s="5" t="s">
        <v>55</v>
      </c>
    </row>
  </sheetData>
  <dataValidations disablePrompts="1" count="1">
    <dataValidation type="list" allowBlank="1" showInputMessage="1" showErrorMessage="1" sqref="B5 B7">
      <formula1>listclientes</formula1>
    </dataValidation>
  </dataValidations>
  <hyperlinks>
    <hyperlink ref="C12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clientes</vt:lpstr>
      <vt:lpstr>bd</vt:lpstr>
      <vt:lpstr>consultas</vt:lpstr>
      <vt:lpstr>clientes</vt:lpstr>
      <vt:lpstr>comentarios</vt:lpstr>
      <vt:lpstr>conceptos</vt:lpstr>
      <vt:lpstr>fechas</vt:lpstr>
      <vt:lpstr>importes</vt:lpstr>
      <vt:lpstr>listclientes</vt:lpstr>
    </vt:vector>
  </TitlesOfParts>
  <Company>Windows XP Titan Ultimate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formulasexcel</dc:creator>
  <cp:lastModifiedBy>AplicacionesFX</cp:lastModifiedBy>
  <dcterms:created xsi:type="dcterms:W3CDTF">2012-10-30T00:39:43Z</dcterms:created>
  <dcterms:modified xsi:type="dcterms:W3CDTF">2016-10-12T17:50:55Z</dcterms:modified>
</cp:coreProperties>
</file>